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6" i="1"/>
  <c r="I17"/>
  <c r="I15"/>
  <c r="I14"/>
  <c r="I13"/>
  <c r="I12"/>
  <c r="I11"/>
  <c r="I10"/>
  <c r="I9"/>
  <c r="I8"/>
  <c r="I7"/>
  <c r="I30"/>
  <c r="K18"/>
  <c r="I19"/>
  <c r="K19" s="1"/>
  <c r="I18" l="1"/>
  <c r="I20" s="1"/>
  <c r="C24" s="1"/>
</calcChain>
</file>

<file path=xl/sharedStrings.xml><?xml version="1.0" encoding="utf-8"?>
<sst xmlns="http://schemas.openxmlformats.org/spreadsheetml/2006/main" count="79" uniqueCount="53">
  <si>
    <t>X</t>
  </si>
  <si>
    <t>Пояснительная таблица ПА2 "Доля программ, по которым утвержденный объем финансирования изменился в течение отчетного года более чем на 10 процентов от первоначального, процентов"</t>
  </si>
  <si>
    <t>№</t>
  </si>
  <si>
    <t>Наименование  программы</t>
  </si>
  <si>
    <t>Всего</t>
  </si>
  <si>
    <t>в т.ч. без учета расходов, осуществляемых за счет субсидий из бюджетов бюджетной системы</t>
  </si>
  <si>
    <t>1.1</t>
  </si>
  <si>
    <t>1.2</t>
  </si>
  <si>
    <t xml:space="preserve">«Управление муниципальными финансами и муниципальным долгом Грачевского района» 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</si>
  <si>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</si>
  <si>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</si>
  <si>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</si>
  <si>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</si>
  <si>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</si>
  <si>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</si>
  <si>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</si>
  <si>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</si>
  <si>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</si>
  <si>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Итого  программ,</t>
  </si>
  <si>
    <t>3</t>
  </si>
  <si>
    <t>Итого программ 
с отклонением более чем на 10%</t>
  </si>
  <si>
    <t>4</t>
  </si>
  <si>
    <r>
      <t>Индикатор ПА2</t>
    </r>
    <r>
      <rPr>
        <b/>
        <sz val="8"/>
        <color indexed="8"/>
        <rFont val="Tahoma"/>
        <family val="2"/>
        <charset val="204"/>
      </rPr>
      <t xml:space="preserve">
</t>
    </r>
    <r>
      <rPr>
        <sz val="7"/>
        <color indexed="8"/>
        <rFont val="Tahoma"/>
        <family val="2"/>
        <charset val="204"/>
      </rPr>
      <t>стр. 3 : стр. 2 * 100</t>
    </r>
  </si>
  <si>
    <t>Пояснения к заполнению</t>
  </si>
  <si>
    <t>1.</t>
  </si>
  <si>
    <t>В таблице указываются все программы, финансировавшиеся из бюджета муниципального образования</t>
  </si>
  <si>
    <t>2.</t>
  </si>
  <si>
    <t>При отсутствии утвержденной  программы на начало отчетного года в столбцах 2 и 3 указываются значения в соответствии с первой редакцией программы</t>
  </si>
  <si>
    <t>3.</t>
  </si>
  <si>
    <t>В столбцах 3 и 5 указываются объемы расходов без учета расходов, осуществляемых за счет субсидий из бюджетов бюджетной системы</t>
  </si>
  <si>
    <t>4.</t>
  </si>
  <si>
    <t>Данные в столбцах 2-5 должны быть исключительно числовыми, без пояснений, пробелов, точек и т.д.</t>
  </si>
  <si>
    <t>Пояснение отклонений</t>
  </si>
  <si>
    <t>Отклонение</t>
  </si>
  <si>
    <r>
      <t xml:space="preserve">Утвержденный объем расходов на 1 января отчетного года, </t>
    </r>
    <r>
      <rPr>
        <sz val="14"/>
        <color indexed="8"/>
        <rFont val="Times New Roman"/>
        <family val="1"/>
        <charset val="204"/>
      </rPr>
      <t>тыс. руб.</t>
    </r>
  </si>
  <si>
    <r>
      <t xml:space="preserve">Кассовый расход на 31 декабря отчетного года, </t>
    </r>
    <r>
      <rPr>
        <sz val="14"/>
        <color indexed="8"/>
        <rFont val="Times New Roman"/>
        <family val="1"/>
        <charset val="204"/>
      </rPr>
      <t>тыс. руб.</t>
    </r>
  </si>
  <si>
    <t xml:space="preserve">Сравнительные сведения о расходах на реализацию муниципальных программ за 2016 год </t>
  </si>
  <si>
    <t>1.11</t>
  </si>
  <si>
    <t>"Молодежь Грачевского района на 2015-2021 годы"</t>
  </si>
  <si>
    <t>«Развитие культуры Грачевского района на 2014-2021 годы»</t>
  </si>
  <si>
    <t>«Безопасный район на 2015-2021 годы»</t>
  </si>
  <si>
    <t>«Развитие сельского хозяйства и регулирование рынков сельскохозяйственной продукции, сырья и продовольствия Грачевского района на 2013-2021 годы»</t>
  </si>
  <si>
    <t>"Экономическое развитие Грачевского района на 2014-2021 годы"</t>
  </si>
  <si>
    <t>«Стимулирование развития жилищного строительства, обеспечение качественными жилищно-коммунальными услугами населения, обеспечение доступности услуг общественного пассажирского автомобильного транспорта на территории Грачевского района Оренбургской области на 2015-2021 годы»</t>
  </si>
  <si>
    <t>"Развитие системы образования  Грачевского района на 2014-2021 годы"</t>
  </si>
  <si>
    <t>«Управление земельно-имущественным комплексом и оздоровление экологической обстановки на территории Грачевского района на 2015-2021 годы»</t>
  </si>
  <si>
    <t>"Развитие муниципальной политики Грачевского района на 2016-2021 годы"</t>
  </si>
  <si>
    <t>"Развитие физической культуры , спорта и туризма в Грачевском районе на 2015-2021 годы"</t>
  </si>
  <si>
    <t>Расходы произведены по фактически представленным документам</t>
  </si>
  <si>
    <t>Дополнительные расходы произведены за счет увеличения межбюджетных трансфертов</t>
  </si>
  <si>
    <t>Проведена оптимизация бюджетных расходов</t>
  </si>
  <si>
    <t>Проведены мероприятия по оптимизации бюджетных расходов</t>
  </si>
  <si>
    <t xml:space="preserve">Расходы направлены на ремонт детских садов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</si>
</sst>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%"/>
    <numFmt numFmtId="166" formatCode="0.0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47"/>
      <name val="Tahoma"/>
      <family val="2"/>
      <charset val="204"/>
    </font>
    <font>
      <sz val="8"/>
      <color indexed="8"/>
      <name val="Tahoma"/>
      <family val="2"/>
      <charset val="204"/>
    </font>
    <font>
      <sz val="8"/>
      <color indexed="23"/>
      <name val="Tahoma"/>
      <family val="2"/>
      <charset val="204"/>
    </font>
    <font>
      <b/>
      <sz val="8"/>
      <name val="Tahoma"/>
      <family val="2"/>
      <charset val="204"/>
    </font>
    <font>
      <b/>
      <sz val="22"/>
      <color indexed="47"/>
      <name val="Tahoma"/>
      <family val="2"/>
      <charset val="204"/>
    </font>
    <font>
      <sz val="8"/>
      <color indexed="60"/>
      <name val="Tahoma"/>
      <family val="2"/>
      <charset val="204"/>
    </font>
    <font>
      <b/>
      <sz val="18"/>
      <color indexed="47"/>
      <name val="Tahoma"/>
      <family val="2"/>
      <charset val="204"/>
    </font>
    <font>
      <b/>
      <sz val="8"/>
      <color indexed="8"/>
      <name val="Tahoma"/>
      <family val="2"/>
      <charset val="204"/>
    </font>
    <font>
      <sz val="7"/>
      <color indexed="8"/>
      <name val="Tahoma"/>
      <family val="2"/>
      <charset val="204"/>
    </font>
    <font>
      <b/>
      <sz val="6"/>
      <color indexed="47"/>
      <name val="Tahoma"/>
      <family val="2"/>
      <charset val="204"/>
    </font>
    <font>
      <sz val="6"/>
      <color indexed="8"/>
      <name val="Tahoma"/>
      <family val="2"/>
      <charset val="204"/>
    </font>
    <font>
      <b/>
      <sz val="8"/>
      <color indexed="9"/>
      <name val="Tahoma"/>
      <family val="2"/>
      <charset val="204"/>
    </font>
    <font>
      <i/>
      <sz val="11"/>
      <color indexed="8"/>
      <name val="Times New Roman"/>
      <family val="1"/>
      <charset val="204"/>
    </font>
    <font>
      <b/>
      <sz val="8"/>
      <color indexed="10"/>
      <name val="Tahoma"/>
      <family val="2"/>
      <charset val="204"/>
    </font>
    <font>
      <sz val="8"/>
      <color indexed="10"/>
      <name val="Tahoma"/>
      <family val="2"/>
      <charset val="204"/>
    </font>
    <font>
      <b/>
      <sz val="9"/>
      <color indexed="8"/>
      <name val="Tahoma"/>
      <family val="2"/>
      <charset val="204"/>
    </font>
    <font>
      <b/>
      <sz val="10"/>
      <color indexed="9"/>
      <name val="Tahoma"/>
      <family val="2"/>
      <charset val="204"/>
    </font>
    <font>
      <sz val="8"/>
      <color indexed="47"/>
      <name val="Tahoma"/>
      <family val="2"/>
      <charset val="204"/>
    </font>
    <font>
      <i/>
      <sz val="10"/>
      <color indexed="9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23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61">
    <xf numFmtId="0" fontId="0" fillId="0" borderId="0" xfId="0"/>
    <xf numFmtId="0" fontId="3" fillId="0" borderId="0" xfId="2" applyFont="1" applyAlignment="1" applyProtection="1">
      <alignment horizontal="center" vertical="center"/>
    </xf>
    <xf numFmtId="0" fontId="4" fillId="0" borderId="0" xfId="2" applyFont="1" applyProtection="1"/>
    <xf numFmtId="0" fontId="5" fillId="0" borderId="0" xfId="2" applyFont="1" applyAlignment="1" applyProtection="1">
      <alignment vertical="top"/>
    </xf>
    <xf numFmtId="0" fontId="0" fillId="0" borderId="0" xfId="0" applyFont="1" applyProtection="1"/>
    <xf numFmtId="0" fontId="4" fillId="0" borderId="0" xfId="0" applyFont="1" applyProtection="1"/>
    <xf numFmtId="0" fontId="7" fillId="0" borderId="0" xfId="0" applyFont="1" applyBorder="1" applyAlignment="1" applyProtection="1">
      <alignment horizontal="center" vertical="center"/>
    </xf>
    <xf numFmtId="0" fontId="4" fillId="0" borderId="0" xfId="2" applyFont="1" applyBorder="1" applyProtection="1"/>
    <xf numFmtId="0" fontId="8" fillId="0" borderId="0" xfId="2" applyFont="1" applyBorder="1" applyAlignment="1" applyProtection="1">
      <alignment horizontal="left" vertical="center"/>
    </xf>
    <xf numFmtId="0" fontId="0" fillId="0" borderId="0" xfId="0" applyFont="1" applyBorder="1" applyProtection="1"/>
    <xf numFmtId="0" fontId="4" fillId="0" borderId="0" xfId="0" applyFont="1" applyBorder="1" applyProtection="1"/>
    <xf numFmtId="0" fontId="9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Protection="1"/>
    <xf numFmtId="0" fontId="9" fillId="0" borderId="0" xfId="0" applyFont="1" applyAlignment="1" applyProtection="1">
      <alignment horizontal="center" vertical="center"/>
      <protection locked="0"/>
    </xf>
    <xf numFmtId="0" fontId="0" fillId="0" borderId="0" xfId="0" applyFont="1" applyProtection="1">
      <protection locked="0"/>
    </xf>
    <xf numFmtId="0" fontId="16" fillId="0" borderId="0" xfId="2" applyFont="1" applyFill="1" applyAlignment="1" applyProtection="1">
      <alignment horizontal="left" vertical="center" wrapText="1"/>
    </xf>
    <xf numFmtId="0" fontId="17" fillId="0" borderId="0" xfId="2" applyFont="1" applyFill="1" applyAlignment="1" applyProtection="1">
      <alignment horizontal="left" vertical="center" wrapText="1"/>
    </xf>
    <xf numFmtId="0" fontId="20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top"/>
    </xf>
    <xf numFmtId="0" fontId="0" fillId="0" borderId="0" xfId="0" applyFont="1" applyAlignment="1" applyProtection="1">
      <alignment vertical="top"/>
    </xf>
    <xf numFmtId="0" fontId="0" fillId="0" borderId="0" xfId="0" applyAlignment="1" applyProtection="1">
      <alignment vertical="top"/>
    </xf>
    <xf numFmtId="0" fontId="4" fillId="0" borderId="0" xfId="0" applyFont="1" applyAlignment="1" applyProtection="1">
      <alignment vertical="top"/>
    </xf>
    <xf numFmtId="165" fontId="21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Protection="1"/>
    <xf numFmtId="0" fontId="24" fillId="0" borderId="2" xfId="0" applyFont="1" applyFill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Continuous" vertical="center" wrapText="1"/>
    </xf>
    <xf numFmtId="0" fontId="22" fillId="0" borderId="2" xfId="0" applyFont="1" applyFill="1" applyBorder="1" applyAlignment="1" applyProtection="1">
      <alignment horizontal="center"/>
    </xf>
    <xf numFmtId="0" fontId="22" fillId="0" borderId="2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vertical="top" wrapText="1"/>
    </xf>
    <xf numFmtId="0" fontId="26" fillId="0" borderId="2" xfId="0" applyNumberFormat="1" applyFont="1" applyFill="1" applyBorder="1" applyAlignment="1" applyProtection="1">
      <alignment horizontal="center" vertical="center"/>
    </xf>
    <xf numFmtId="0" fontId="22" fillId="0" borderId="2" xfId="0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right" vertical="center" wrapText="1"/>
    </xf>
    <xf numFmtId="0" fontId="0" fillId="0" borderId="2" xfId="0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/>
    </xf>
    <xf numFmtId="3" fontId="10" fillId="0" borderId="2" xfId="0" applyNumberFormat="1" applyFont="1" applyBorder="1" applyAlignment="1" applyProtection="1">
      <alignment horizontal="center" vertical="center"/>
    </xf>
    <xf numFmtId="0" fontId="4" fillId="0" borderId="2" xfId="0" applyFont="1" applyBorder="1" applyProtection="1"/>
    <xf numFmtId="0" fontId="0" fillId="2" borderId="2" xfId="0" applyFill="1" applyBorder="1" applyAlignment="1" applyProtection="1">
      <alignment horizontal="right" vertical="center" wrapText="1"/>
    </xf>
    <xf numFmtId="0" fontId="18" fillId="0" borderId="2" xfId="0" applyFont="1" applyBorder="1" applyAlignment="1" applyProtection="1">
      <alignment horizontal="right" vertical="center" wrapText="1"/>
    </xf>
    <xf numFmtId="165" fontId="19" fillId="3" borderId="2" xfId="0" applyNumberFormat="1" applyFont="1" applyFill="1" applyBorder="1" applyAlignment="1" applyProtection="1">
      <alignment horizontal="center" vertical="center"/>
    </xf>
    <xf numFmtId="0" fontId="0" fillId="0" borderId="2" xfId="0" applyFont="1" applyBorder="1" applyProtection="1"/>
    <xf numFmtId="0" fontId="16" fillId="0" borderId="2" xfId="0" applyFont="1" applyBorder="1" applyAlignment="1" applyProtection="1">
      <alignment vertical="top"/>
    </xf>
    <xf numFmtId="0" fontId="0" fillId="0" borderId="2" xfId="0" applyBorder="1" applyAlignment="1" applyProtection="1">
      <alignment vertical="top"/>
    </xf>
    <xf numFmtId="0" fontId="4" fillId="0" borderId="2" xfId="0" applyFont="1" applyBorder="1" applyAlignment="1" applyProtection="1">
      <alignment vertical="top"/>
    </xf>
    <xf numFmtId="0" fontId="14" fillId="0" borderId="0" xfId="0" applyFont="1" applyFill="1" applyAlignment="1" applyProtection="1">
      <alignment vertical="center" wrapText="1"/>
      <protection locked="0"/>
    </xf>
    <xf numFmtId="49" fontId="22" fillId="0" borderId="2" xfId="0" applyNumberFormat="1" applyFont="1" applyFill="1" applyBorder="1" applyAlignment="1" applyProtection="1">
      <alignment horizontal="center" vertical="top"/>
      <protection locked="0"/>
    </xf>
    <xf numFmtId="0" fontId="22" fillId="0" borderId="2" xfId="0" applyFont="1" applyFill="1" applyBorder="1" applyAlignment="1" applyProtection="1">
      <alignment horizontal="left" vertical="top" wrapText="1"/>
      <protection locked="0"/>
    </xf>
    <xf numFmtId="164" fontId="23" fillId="0" borderId="2" xfId="0" applyNumberFormat="1" applyFont="1" applyFill="1" applyBorder="1" applyAlignment="1" applyProtection="1">
      <alignment horizontal="center" vertical="top" wrapText="1"/>
      <protection locked="0"/>
    </xf>
    <xf numFmtId="164" fontId="27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23" fillId="0" borderId="2" xfId="1" applyNumberFormat="1" applyFont="1" applyFill="1" applyBorder="1" applyAlignment="1" applyProtection="1">
      <alignment horizontal="center" vertical="top" wrapText="1"/>
    </xf>
    <xf numFmtId="10" fontId="22" fillId="0" borderId="2" xfId="0" applyNumberFormat="1" applyFont="1" applyFill="1" applyBorder="1" applyAlignment="1" applyProtection="1">
      <alignment vertical="top" wrapText="1"/>
    </xf>
    <xf numFmtId="0" fontId="6" fillId="0" borderId="0" xfId="2" applyFont="1" applyBorder="1" applyAlignment="1" applyProtection="1">
      <alignment horizontal="center" vertical="top" wrapText="1"/>
    </xf>
    <xf numFmtId="0" fontId="0" fillId="0" borderId="0" xfId="0" applyAlignment="1"/>
    <xf numFmtId="0" fontId="24" fillId="0" borderId="2" xfId="0" applyFont="1" applyFill="1" applyBorder="1" applyAlignment="1" applyProtection="1">
      <alignment horizontal="center" vertical="top" wrapText="1"/>
    </xf>
    <xf numFmtId="0" fontId="25" fillId="0" borderId="2" xfId="0" applyFont="1" applyFill="1" applyBorder="1" applyAlignment="1">
      <alignment horizontal="center" vertical="top"/>
    </xf>
    <xf numFmtId="0" fontId="0" fillId="0" borderId="0" xfId="0" applyAlignment="1" applyProtection="1">
      <alignment horizontal="left" vertical="top"/>
    </xf>
    <xf numFmtId="0" fontId="8" fillId="0" borderId="1" xfId="2" applyFont="1" applyBorder="1" applyAlignment="1" applyProtection="1">
      <alignment horizontal="left" vertical="center" wrapText="1"/>
    </xf>
    <xf numFmtId="0" fontId="16" fillId="0" borderId="2" xfId="2" applyFont="1" applyFill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left" vertical="top"/>
    </xf>
    <xf numFmtId="0" fontId="28" fillId="0" borderId="0" xfId="2" applyFont="1" applyBorder="1" applyAlignment="1" applyProtection="1">
      <alignment horizontal="center" vertical="top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topLeftCell="B10" zoomScale="70" zoomScaleNormal="70" workbookViewId="0">
      <selection activeCell="Z10" sqref="Z10"/>
    </sheetView>
  </sheetViews>
  <sheetFormatPr defaultRowHeight="15"/>
  <cols>
    <col min="1" max="1" width="4.28515625" style="18" hidden="1" customWidth="1"/>
    <col min="2" max="2" width="1.42578125" style="4" customWidth="1"/>
    <col min="3" max="3" width="5.28515625" style="4" customWidth="1"/>
    <col min="4" max="4" width="57" style="4" customWidth="1"/>
    <col min="5" max="5" width="17.42578125" style="4" customWidth="1"/>
    <col min="6" max="6" width="22" style="4" hidden="1" customWidth="1"/>
    <col min="7" max="7" width="16.7109375" style="4" customWidth="1"/>
    <col min="8" max="8" width="21.140625" style="5" hidden="1" customWidth="1"/>
    <col min="9" max="9" width="14.85546875" style="4" customWidth="1"/>
    <col min="10" max="10" width="44" style="4" customWidth="1"/>
    <col min="11" max="11" width="8.5703125" style="4" customWidth="1"/>
    <col min="12" max="12" width="7.85546875" style="4" customWidth="1"/>
    <col min="13" max="13" width="8" style="4" hidden="1" customWidth="1"/>
    <col min="14" max="16384" width="9.140625" style="4"/>
  </cols>
  <sheetData>
    <row r="1" spans="1:11">
      <c r="A1" s="1" t="s">
        <v>0</v>
      </c>
      <c r="B1" s="2"/>
      <c r="C1" s="3"/>
    </row>
    <row r="2" spans="1:11" ht="40.5" customHeight="1">
      <c r="A2" s="1" t="s">
        <v>0</v>
      </c>
      <c r="B2" s="2"/>
      <c r="C2" s="60" t="s">
        <v>36</v>
      </c>
      <c r="D2" s="52"/>
      <c r="E2" s="52"/>
      <c r="F2" s="52"/>
      <c r="G2" s="52"/>
      <c r="H2" s="53"/>
      <c r="I2" s="53"/>
      <c r="J2" s="53"/>
    </row>
    <row r="3" spans="1:11" s="9" customFormat="1" ht="34.5" hidden="1" customHeight="1">
      <c r="A3" s="6" t="s">
        <v>0</v>
      </c>
      <c r="B3" s="7"/>
      <c r="C3" s="8"/>
      <c r="D3" s="57" t="s">
        <v>1</v>
      </c>
      <c r="E3" s="57"/>
      <c r="F3" s="57"/>
      <c r="H3" s="10"/>
      <c r="I3" s="4"/>
    </row>
    <row r="4" spans="1:11" ht="139.5" customHeight="1">
      <c r="A4" s="11" t="s">
        <v>0</v>
      </c>
      <c r="C4" s="25" t="s">
        <v>2</v>
      </c>
      <c r="D4" s="25" t="s">
        <v>3</v>
      </c>
      <c r="E4" s="26" t="s">
        <v>34</v>
      </c>
      <c r="F4" s="26"/>
      <c r="G4" s="26" t="s">
        <v>35</v>
      </c>
      <c r="H4" s="26"/>
      <c r="I4" s="25" t="s">
        <v>33</v>
      </c>
      <c r="J4" s="54" t="s">
        <v>32</v>
      </c>
    </row>
    <row r="5" spans="1:11" ht="30" customHeight="1">
      <c r="A5" s="11" t="s">
        <v>0</v>
      </c>
      <c r="C5" s="27"/>
      <c r="D5" s="27"/>
      <c r="E5" s="27" t="s">
        <v>4</v>
      </c>
      <c r="F5" s="28" t="s">
        <v>5</v>
      </c>
      <c r="G5" s="27" t="s">
        <v>4</v>
      </c>
      <c r="H5" s="28" t="s">
        <v>5</v>
      </c>
      <c r="I5" s="29"/>
      <c r="J5" s="55"/>
    </row>
    <row r="6" spans="1:11" s="13" customFormat="1" ht="18.75">
      <c r="A6" s="12" t="s">
        <v>0</v>
      </c>
      <c r="C6" s="30"/>
      <c r="D6" s="30">
        <v>1</v>
      </c>
      <c r="E6" s="30">
        <v>2</v>
      </c>
      <c r="F6" s="30">
        <v>3</v>
      </c>
      <c r="G6" s="30">
        <v>3</v>
      </c>
      <c r="H6" s="30">
        <v>5</v>
      </c>
      <c r="I6" s="30">
        <v>4</v>
      </c>
      <c r="J6" s="31">
        <v>5</v>
      </c>
      <c r="K6" s="4"/>
    </row>
    <row r="7" spans="1:11" ht="39" customHeight="1">
      <c r="A7" s="11" t="s">
        <v>0</v>
      </c>
      <c r="C7" s="46" t="s">
        <v>6</v>
      </c>
      <c r="D7" s="47" t="s">
        <v>40</v>
      </c>
      <c r="E7" s="48">
        <v>1274</v>
      </c>
      <c r="F7" s="48">
        <v>0</v>
      </c>
      <c r="G7" s="49">
        <v>1209.0999999999999</v>
      </c>
      <c r="H7" s="48">
        <v>0</v>
      </c>
      <c r="I7" s="50">
        <f>G7-E7</f>
        <v>-64.900000000000091</v>
      </c>
      <c r="J7" s="51" t="s">
        <v>48</v>
      </c>
    </row>
    <row r="8" spans="1:11" ht="66.75" customHeight="1">
      <c r="A8" s="11" t="s">
        <v>0</v>
      </c>
      <c r="C8" s="46" t="s">
        <v>7</v>
      </c>
      <c r="D8" s="47" t="s">
        <v>8</v>
      </c>
      <c r="E8" s="48">
        <v>66071.100000000006</v>
      </c>
      <c r="F8" s="48">
        <v>0</v>
      </c>
      <c r="G8" s="49">
        <v>91794.6</v>
      </c>
      <c r="H8" s="48">
        <v>0</v>
      </c>
      <c r="I8" s="50">
        <f t="shared" ref="I8:I17" si="0">G8-E8</f>
        <v>25723.5</v>
      </c>
      <c r="J8" s="51" t="s">
        <v>49</v>
      </c>
    </row>
    <row r="9" spans="1:11" ht="49.5" customHeight="1">
      <c r="A9" s="11" t="s">
        <v>0</v>
      </c>
      <c r="C9" s="46" t="s">
        <v>9</v>
      </c>
      <c r="D9" s="47" t="s">
        <v>42</v>
      </c>
      <c r="E9" s="48">
        <v>2664.1</v>
      </c>
      <c r="F9" s="48">
        <v>0</v>
      </c>
      <c r="G9" s="49">
        <v>2643.6</v>
      </c>
      <c r="H9" s="48">
        <v>0</v>
      </c>
      <c r="I9" s="50">
        <f t="shared" si="0"/>
        <v>-20.5</v>
      </c>
      <c r="J9" s="51" t="s">
        <v>48</v>
      </c>
    </row>
    <row r="10" spans="1:11" ht="135.75" customHeight="1">
      <c r="A10" s="11" t="s">
        <v>0</v>
      </c>
      <c r="C10" s="46" t="s">
        <v>10</v>
      </c>
      <c r="D10" s="47" t="s">
        <v>43</v>
      </c>
      <c r="E10" s="48">
        <v>7799.7</v>
      </c>
      <c r="F10" s="48">
        <v>0</v>
      </c>
      <c r="G10" s="49">
        <v>7565.1</v>
      </c>
      <c r="H10" s="48">
        <v>0</v>
      </c>
      <c r="I10" s="50">
        <f t="shared" si="0"/>
        <v>-234.59999999999945</v>
      </c>
      <c r="J10" s="51" t="s">
        <v>48</v>
      </c>
      <c r="K10" s="24"/>
    </row>
    <row r="11" spans="1:11" ht="82.5" customHeight="1">
      <c r="A11" s="11" t="s">
        <v>0</v>
      </c>
      <c r="C11" s="46" t="s">
        <v>11</v>
      </c>
      <c r="D11" s="47" t="s">
        <v>45</v>
      </c>
      <c r="E11" s="48">
        <v>370</v>
      </c>
      <c r="F11" s="48">
        <v>0</v>
      </c>
      <c r="G11" s="49">
        <v>97</v>
      </c>
      <c r="H11" s="48">
        <v>0</v>
      </c>
      <c r="I11" s="50">
        <f t="shared" si="0"/>
        <v>-273</v>
      </c>
      <c r="J11" s="51" t="s">
        <v>51</v>
      </c>
    </row>
    <row r="12" spans="1:11" ht="37.5">
      <c r="A12" s="11" t="s">
        <v>0</v>
      </c>
      <c r="C12" s="46" t="s">
        <v>12</v>
      </c>
      <c r="D12" s="47" t="s">
        <v>44</v>
      </c>
      <c r="E12" s="48">
        <v>176658.9</v>
      </c>
      <c r="F12" s="48">
        <v>0</v>
      </c>
      <c r="G12" s="49">
        <v>186777.4</v>
      </c>
      <c r="H12" s="48">
        <v>0</v>
      </c>
      <c r="I12" s="50">
        <f t="shared" si="0"/>
        <v>10118.5</v>
      </c>
      <c r="J12" s="51" t="s">
        <v>52</v>
      </c>
    </row>
    <row r="13" spans="1:11" ht="41.25" customHeight="1">
      <c r="A13" s="11" t="s">
        <v>0</v>
      </c>
      <c r="C13" s="46" t="s">
        <v>13</v>
      </c>
      <c r="D13" s="47" t="s">
        <v>38</v>
      </c>
      <c r="E13" s="48">
        <v>471</v>
      </c>
      <c r="F13" s="48">
        <v>0</v>
      </c>
      <c r="G13" s="49">
        <v>465.5</v>
      </c>
      <c r="H13" s="48">
        <v>0</v>
      </c>
      <c r="I13" s="50">
        <f t="shared" si="0"/>
        <v>-5.5</v>
      </c>
      <c r="J13" s="51" t="s">
        <v>51</v>
      </c>
    </row>
    <row r="14" spans="1:11" ht="43.5" customHeight="1">
      <c r="A14" s="11" t="s">
        <v>0</v>
      </c>
      <c r="C14" s="46" t="s">
        <v>14</v>
      </c>
      <c r="D14" s="47" t="s">
        <v>39</v>
      </c>
      <c r="E14" s="48">
        <v>43128</v>
      </c>
      <c r="F14" s="48">
        <v>0</v>
      </c>
      <c r="G14" s="49">
        <v>41985.3</v>
      </c>
      <c r="H14" s="48">
        <v>0</v>
      </c>
      <c r="I14" s="50">
        <f t="shared" si="0"/>
        <v>-1142.6999999999971</v>
      </c>
      <c r="J14" s="51" t="s">
        <v>51</v>
      </c>
    </row>
    <row r="15" spans="1:11" ht="83.25" customHeight="1">
      <c r="A15" s="11" t="s">
        <v>0</v>
      </c>
      <c r="C15" s="46" t="s">
        <v>15</v>
      </c>
      <c r="D15" s="47" t="s">
        <v>41</v>
      </c>
      <c r="E15" s="48">
        <v>7579.7</v>
      </c>
      <c r="F15" s="48">
        <v>0</v>
      </c>
      <c r="G15" s="49">
        <v>10442.1</v>
      </c>
      <c r="H15" s="48">
        <v>0</v>
      </c>
      <c r="I15" s="50">
        <f t="shared" si="0"/>
        <v>2862.4000000000005</v>
      </c>
      <c r="J15" s="51" t="s">
        <v>49</v>
      </c>
    </row>
    <row r="16" spans="1:11" ht="56.25" customHeight="1">
      <c r="A16" s="11"/>
      <c r="C16" s="46" t="s">
        <v>16</v>
      </c>
      <c r="D16" s="47" t="s">
        <v>47</v>
      </c>
      <c r="E16" s="48">
        <v>1350</v>
      </c>
      <c r="F16" s="48">
        <v>0</v>
      </c>
      <c r="G16" s="49">
        <v>1300</v>
      </c>
      <c r="H16" s="48">
        <v>0</v>
      </c>
      <c r="I16" s="50">
        <f t="shared" ref="I16" si="1">G16-E16</f>
        <v>-50</v>
      </c>
      <c r="J16" s="51" t="s">
        <v>50</v>
      </c>
    </row>
    <row r="17" spans="1:11" s="15" customFormat="1" ht="42.75" customHeight="1">
      <c r="A17" s="14" t="s">
        <v>0</v>
      </c>
      <c r="C17" s="46" t="s">
        <v>37</v>
      </c>
      <c r="D17" s="47" t="s">
        <v>46</v>
      </c>
      <c r="E17" s="48">
        <v>26880</v>
      </c>
      <c r="F17" s="48">
        <v>0</v>
      </c>
      <c r="G17" s="49">
        <v>26003.599999999999</v>
      </c>
      <c r="H17" s="48">
        <v>0</v>
      </c>
      <c r="I17" s="50">
        <f t="shared" si="0"/>
        <v>-876.40000000000146</v>
      </c>
      <c r="J17" s="51" t="s">
        <v>48</v>
      </c>
      <c r="K17" s="45"/>
    </row>
    <row r="18" spans="1:11" ht="22.5" hidden="1">
      <c r="A18" s="11" t="s">
        <v>0</v>
      </c>
      <c r="C18" s="32" t="s">
        <v>17</v>
      </c>
      <c r="D18" s="33" t="s">
        <v>18</v>
      </c>
      <c r="E18" s="34"/>
      <c r="F18" s="34"/>
      <c r="G18" s="34"/>
      <c r="H18" s="35"/>
      <c r="I18" s="36">
        <f>+COUNT(I7:I17)</f>
        <v>11</v>
      </c>
      <c r="J18" s="37"/>
      <c r="K18" s="16" t="str">
        <f>IF(AND(COUNTA(E7:H17)&gt;0,COUNTA(E7:H17)&gt;COUNT(E7:H17)),"!!! Возможно итоговая сумма посчитана не верно. Проверьте данные по программам: в столбцах 2, 3, 4, 5 таблицы должны содержаться только числовые значения.","")</f>
        <v/>
      </c>
    </row>
    <row r="19" spans="1:11" ht="30" hidden="1">
      <c r="A19" s="11" t="s">
        <v>0</v>
      </c>
      <c r="C19" s="32" t="s">
        <v>19</v>
      </c>
      <c r="D19" s="38" t="s">
        <v>20</v>
      </c>
      <c r="E19" s="34"/>
      <c r="F19" s="34"/>
      <c r="G19" s="34"/>
      <c r="H19" s="35"/>
      <c r="I19" s="36">
        <f>+COUNTIF(I7:I17,"&gt;0,1")</f>
        <v>3</v>
      </c>
      <c r="J19" s="37"/>
      <c r="K19" s="17" t="str">
        <f>IF(I19="","",IF(ISTEXT(I19),"!!! Неверное значение.",""))</f>
        <v/>
      </c>
    </row>
    <row r="20" spans="1:11" ht="22.5" hidden="1">
      <c r="A20" s="11" t="s">
        <v>0</v>
      </c>
      <c r="C20" s="32" t="s">
        <v>21</v>
      </c>
      <c r="D20" s="39" t="s">
        <v>22</v>
      </c>
      <c r="E20" s="34"/>
      <c r="F20" s="35"/>
      <c r="G20" s="35"/>
      <c r="H20" s="35"/>
      <c r="I20" s="40">
        <f>IF(AND(COUNT(I18:I19)=2,I18&lt;&gt;0),I19/I18,"")</f>
        <v>0.27272727272727271</v>
      </c>
      <c r="J20" s="37"/>
      <c r="K20" s="16"/>
    </row>
    <row r="21" spans="1:11" hidden="1">
      <c r="C21" s="41"/>
      <c r="D21" s="41"/>
      <c r="E21" s="41"/>
      <c r="F21" s="41"/>
      <c r="G21" s="41"/>
      <c r="H21" s="41"/>
      <c r="I21" s="41"/>
      <c r="J21" s="37"/>
    </row>
    <row r="22" spans="1:11" hidden="1">
      <c r="C22" s="42" t="s">
        <v>23</v>
      </c>
      <c r="D22" s="42"/>
      <c r="E22" s="42"/>
      <c r="F22" s="42"/>
      <c r="G22" s="42"/>
      <c r="H22" s="42"/>
      <c r="I22" s="42"/>
      <c r="J22" s="37"/>
    </row>
    <row r="23" spans="1:11" hidden="1">
      <c r="C23" s="41"/>
      <c r="D23" s="41"/>
      <c r="E23" s="41"/>
      <c r="F23" s="41"/>
      <c r="G23" s="41"/>
      <c r="H23" s="41"/>
      <c r="I23" s="41"/>
      <c r="J23" s="37"/>
    </row>
    <row r="24" spans="1:11" hidden="1">
      <c r="C24" s="58" t="str">
        <f>IF(I20="","Индикатор не может быть посчитан: деление на ноль либо отсутствуют данные для его расчета","")</f>
        <v/>
      </c>
      <c r="D24" s="58"/>
      <c r="E24" s="58"/>
      <c r="F24" s="58"/>
      <c r="G24" s="58"/>
      <c r="H24" s="41"/>
      <c r="I24" s="41"/>
      <c r="J24" s="37"/>
    </row>
    <row r="25" spans="1:11" hidden="1">
      <c r="C25" s="41"/>
      <c r="D25" s="41"/>
      <c r="E25" s="41"/>
      <c r="F25" s="41"/>
      <c r="G25" s="41"/>
      <c r="H25" s="41"/>
      <c r="I25" s="41"/>
      <c r="J25" s="37"/>
    </row>
    <row r="26" spans="1:11" s="20" customFormat="1" ht="15" hidden="1" customHeight="1">
      <c r="A26" s="19"/>
      <c r="C26" s="43" t="s">
        <v>24</v>
      </c>
      <c r="D26" s="59" t="s">
        <v>25</v>
      </c>
      <c r="E26" s="59"/>
      <c r="F26" s="59"/>
      <c r="G26" s="59"/>
      <c r="H26" s="59"/>
      <c r="I26" s="59"/>
      <c r="J26" s="44"/>
    </row>
    <row r="27" spans="1:11" s="20" customFormat="1" ht="15" hidden="1" customHeight="1">
      <c r="A27" s="19"/>
      <c r="C27" s="43" t="s">
        <v>26</v>
      </c>
      <c r="D27" s="59" t="s">
        <v>27</v>
      </c>
      <c r="E27" s="59"/>
      <c r="F27" s="59"/>
      <c r="G27" s="59"/>
      <c r="H27" s="59"/>
      <c r="I27" s="59"/>
      <c r="J27" s="44"/>
    </row>
    <row r="28" spans="1:11" s="20" customFormat="1" ht="15" hidden="1" customHeight="1">
      <c r="A28" s="19"/>
      <c r="C28" s="21" t="s">
        <v>28</v>
      </c>
      <c r="D28" s="56" t="s">
        <v>29</v>
      </c>
      <c r="E28" s="56"/>
      <c r="F28" s="56"/>
      <c r="G28" s="56"/>
      <c r="H28" s="56"/>
      <c r="I28" s="56"/>
      <c r="J28" s="22"/>
    </row>
    <row r="29" spans="1:11" ht="15" hidden="1" customHeight="1">
      <c r="C29" s="21" t="s">
        <v>30</v>
      </c>
      <c r="D29" s="56" t="s">
        <v>31</v>
      </c>
      <c r="E29" s="56"/>
      <c r="F29" s="56"/>
      <c r="G29" s="56"/>
      <c r="H29" s="56"/>
      <c r="I29" s="56"/>
      <c r="J29" s="5"/>
    </row>
    <row r="30" spans="1:11">
      <c r="H30" s="4"/>
      <c r="I30" s="23" t="str">
        <f t="shared" ref="I30" si="2">IF(OR(F8=0,F8=""),"",ABS(H8/F8-1))</f>
        <v/>
      </c>
      <c r="J30" s="5"/>
    </row>
  </sheetData>
  <protectedRanges>
    <protectedRange sqref="I7:I17" name="Диапазон1"/>
  </protectedRanges>
  <mergeCells count="8">
    <mergeCell ref="C2:J2"/>
    <mergeCell ref="J4:J5"/>
    <mergeCell ref="D29:I29"/>
    <mergeCell ref="D3:F3"/>
    <mergeCell ref="C24:G24"/>
    <mergeCell ref="D26:I26"/>
    <mergeCell ref="D27:I27"/>
    <mergeCell ref="D28:I28"/>
  </mergeCells>
  <pageMargins left="0.7" right="0.7" top="0.75" bottom="0.75" header="0.3" footer="0.3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2017-03-06T13:46:41Z</dcterms:modified>
</cp:coreProperties>
</file>